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G'!$B$2:$K$31</definedName>
  </definedNames>
  <calcPr calcId="124519"/>
</workbook>
</file>

<file path=xl/calcChain.xml><?xml version="1.0" encoding="utf-8"?>
<calcChain xmlns="http://schemas.openxmlformats.org/spreadsheetml/2006/main">
  <c r="H21" i="12"/>
  <c r="J21" s="1"/>
  <c r="J20"/>
  <c r="H20"/>
  <c r="J22"/>
  <c r="H22"/>
  <c r="J16"/>
  <c r="J15"/>
  <c r="H19"/>
  <c r="J19" s="1"/>
  <c r="H18"/>
  <c r="J18" s="1"/>
  <c r="H17"/>
  <c r="J17" s="1"/>
  <c r="H16"/>
  <c r="H15"/>
  <c r="H14"/>
  <c r="J14" s="1"/>
  <c r="H13"/>
  <c r="J13" s="1"/>
  <c r="H12"/>
  <c r="J12" s="1"/>
  <c r="H11"/>
  <c r="J11" s="1"/>
  <c r="J23" l="1"/>
  <c r="J24" s="1"/>
  <c r="D28" s="1"/>
  <c r="D29" s="1"/>
</calcChain>
</file>

<file path=xl/sharedStrings.xml><?xml version="1.0" encoding="utf-8"?>
<sst xmlns="http://schemas.openxmlformats.org/spreadsheetml/2006/main" count="79" uniqueCount="39">
  <si>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</si>
  <si>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</si>
  <si>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</si>
  <si>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</si>
  <si>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</si>
  <si>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</si>
  <si>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</si>
  <si>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</si>
  <si>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</si>
  <si>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jam/keg</t>
  </si>
  <si>
    <t>jam/thn</t>
  </si>
  <si>
    <t>keg/bln</t>
  </si>
  <si>
    <t>Jumlah WPT</t>
  </si>
  <si>
    <t>Konversi ke jam</t>
  </si>
  <si>
    <t>Jumlah pegawai yang dibutuhkan =</t>
  </si>
  <si>
    <t>Pembulatan =</t>
  </si>
  <si>
    <t>FORMULIR - G</t>
  </si>
  <si>
    <t xml:space="preserve">PENGHITUNGAN BEBAN KERJA </t>
  </si>
  <si>
    <t>menit/keg</t>
  </si>
  <si>
    <t>=</t>
  </si>
  <si>
    <t>NAMA JABATAN      : Pengadministrasi BMN</t>
  </si>
  <si>
    <t xml:space="preserve">UNIT KERJA  : Subbagian Umum LPPM
</t>
  </si>
  <si>
    <t xml:space="preserve">Melakukan pelabelan barang inventaris </t>
  </si>
  <si>
    <t>Melakukan penerimaan dan pengecekan barang meliputi jumlah, jenis, kualitas dan sepesifikasinya harus sesuai dengan dokumen pemesanan</t>
  </si>
  <si>
    <t>Melakukan pencatatan barang inventaris dan memasukkan dalam SIMAK-BMN</t>
  </si>
  <si>
    <t>Membuat Daftar Inventaris Ruang</t>
  </si>
  <si>
    <t>Melayani dan mencatat peminjaman peralatan</t>
  </si>
  <si>
    <t>Memelihara dan mengamankan arsip transaksi barang</t>
  </si>
  <si>
    <t>Berkoordinasi dengan pengelola barang tingkat universitas</t>
  </si>
  <si>
    <t>Melakukan penerimaan, penyimpanan, pengeluaran dan pencatatan ATK dan bahan habis pakai perkantoran LPPM</t>
  </si>
  <si>
    <t>Melaksanakan tugas kedinasan lain atas perintah pimpinan</t>
  </si>
  <si>
    <t>Membuat laporan semesteran Inventaris Barang</t>
  </si>
  <si>
    <t>Membuat laporan kinerja dan melaporkan  hasil pekerjaan kepada atasan langsung</t>
  </si>
  <si>
    <t>Membuat laporan stock opname barang dan ATK di lingkungan LPPM</t>
  </si>
  <si>
    <t>keg/thn</t>
  </si>
  <si>
    <t>menit/bln</t>
  </si>
  <si>
    <t>jam/tahun</t>
  </si>
  <si>
    <t>menit/thn</t>
  </si>
  <si>
    <t>1163/1250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</si>
</sst>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8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4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5" xfId="0" applyFont="1" applyBorder="1"/>
    <xf numFmtId="0" fontId="3" fillId="0" borderId="3" xfId="0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/>
    <xf numFmtId="0" fontId="10" fillId="2" borderId="1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9" fillId="0" borderId="6" xfId="0" applyFont="1" applyBorder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/>
    <xf numFmtId="0" fontId="9" fillId="0" borderId="2" xfId="0" applyFont="1" applyBorder="1" applyAlignment="1">
      <alignment horizontal="center" vertical="center"/>
    </xf>
    <xf numFmtId="0" fontId="9" fillId="0" borderId="8" xfId="0" applyFont="1" applyBorder="1"/>
    <xf numFmtId="0" fontId="9" fillId="0" borderId="7" xfId="0" applyFont="1" applyBorder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8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9" fillId="0" borderId="5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justify"/>
    </xf>
    <xf numFmtId="0" fontId="5" fillId="0" borderId="14" xfId="0" applyFont="1" applyBorder="1"/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0"/>
  <sheetViews>
    <sheetView tabSelected="1" view="pageBreakPreview" topLeftCell="B17" zoomScale="115" zoomScaleSheetLayoutView="115" workbookViewId="0">
      <selection activeCell="G28" sqref="G28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9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7.28515625" style="1" customWidth="1"/>
    <col min="11" max="16384" width="9.140625" style="1"/>
  </cols>
  <sheetData>
    <row r="2" spans="2:11" ht="15.75">
      <c r="J2" s="37" t="s">
        <v>16</v>
      </c>
      <c r="K2" s="37"/>
    </row>
    <row r="3" spans="2:11" s="2" customFormat="1" ht="14.25" customHeight="1"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</row>
    <row r="4" spans="2:11" s="2" customFormat="1" ht="6.75" customHeight="1"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2:11" ht="15">
      <c r="B5" s="11"/>
      <c r="C5" s="12"/>
      <c r="D5" s="11"/>
      <c r="E5" s="11"/>
      <c r="F5" s="11"/>
      <c r="G5" s="11"/>
      <c r="H5" s="11"/>
      <c r="I5" s="11"/>
      <c r="J5" s="11"/>
      <c r="K5" s="11"/>
    </row>
    <row r="6" spans="2:11" s="10" customFormat="1" ht="16.5" customHeight="1">
      <c r="B6" s="39" t="s">
        <v>20</v>
      </c>
      <c r="C6" s="40"/>
      <c r="D6" s="40"/>
      <c r="E6" s="40"/>
      <c r="F6" s="40"/>
      <c r="G6" s="40"/>
      <c r="H6" s="40"/>
      <c r="I6" s="40"/>
      <c r="J6" s="13"/>
      <c r="K6" s="13"/>
    </row>
    <row r="7" spans="2:11" s="10" customFormat="1" ht="16.5" customHeight="1">
      <c r="B7" s="41" t="s">
        <v>21</v>
      </c>
      <c r="C7" s="42"/>
      <c r="D7" s="42"/>
      <c r="E7" s="42"/>
      <c r="F7" s="42"/>
      <c r="G7" s="42"/>
      <c r="H7" s="42"/>
      <c r="I7" s="42"/>
      <c r="J7" s="13"/>
      <c r="K7" s="13"/>
    </row>
    <row r="8" spans="2:11" s="2" customFormat="1" ht="9.75" customHeight="1">
      <c r="B8" s="14"/>
      <c r="C8" s="13"/>
      <c r="D8" s="15" t="s">
        <v>1</v>
      </c>
      <c r="E8" s="15"/>
      <c r="F8" s="15"/>
      <c r="G8" s="15"/>
      <c r="H8" s="15"/>
      <c r="I8" s="15"/>
      <c r="J8" s="14"/>
      <c r="K8" s="14"/>
    </row>
    <row r="9" spans="2:11" s="2" customFormat="1" ht="43.5" customHeight="1">
      <c r="B9" s="16" t="s">
        <v>0</v>
      </c>
      <c r="C9" s="16" t="s">
        <v>2</v>
      </c>
      <c r="D9" s="43" t="s">
        <v>3</v>
      </c>
      <c r="E9" s="44"/>
      <c r="F9" s="45" t="s">
        <v>4</v>
      </c>
      <c r="G9" s="46"/>
      <c r="H9" s="45" t="s">
        <v>5</v>
      </c>
      <c r="I9" s="46"/>
      <c r="J9" s="47" t="s">
        <v>6</v>
      </c>
      <c r="K9" s="47"/>
    </row>
    <row r="10" spans="2:11" s="3" customFormat="1" ht="11.25">
      <c r="B10" s="17">
        <v>1</v>
      </c>
      <c r="C10" s="17">
        <v>2</v>
      </c>
      <c r="D10" s="30">
        <v>3</v>
      </c>
      <c r="E10" s="31"/>
      <c r="F10" s="30">
        <v>4</v>
      </c>
      <c r="G10" s="31"/>
      <c r="H10" s="30">
        <v>5</v>
      </c>
      <c r="I10" s="31"/>
      <c r="J10" s="32">
        <v>6</v>
      </c>
      <c r="K10" s="33"/>
    </row>
    <row r="11" spans="2:11" s="4" customFormat="1" ht="47.25">
      <c r="B11" s="48">
        <v>1</v>
      </c>
      <c r="C11" s="49" t="s">
        <v>23</v>
      </c>
      <c r="D11" s="51">
        <v>3</v>
      </c>
      <c r="E11" s="52" t="s">
        <v>34</v>
      </c>
      <c r="F11" s="51">
        <v>3</v>
      </c>
      <c r="G11" s="52" t="s">
        <v>9</v>
      </c>
      <c r="H11" s="51">
        <f>D11*F11</f>
        <v>9</v>
      </c>
      <c r="I11" s="52" t="s">
        <v>10</v>
      </c>
      <c r="J11" s="55">
        <f>H11*60</f>
        <v>540</v>
      </c>
      <c r="K11" s="56" t="s">
        <v>7</v>
      </c>
    </row>
    <row r="12" spans="2:11" s="5" customFormat="1" ht="16.5" customHeight="1">
      <c r="B12" s="48">
        <v>2</v>
      </c>
      <c r="C12" s="50" t="s">
        <v>22</v>
      </c>
      <c r="D12" s="51">
        <v>3</v>
      </c>
      <c r="E12" s="52" t="s">
        <v>11</v>
      </c>
      <c r="F12" s="51">
        <v>5</v>
      </c>
      <c r="G12" s="52" t="s">
        <v>9</v>
      </c>
      <c r="H12" s="51">
        <f>D12*F12</f>
        <v>15</v>
      </c>
      <c r="I12" s="52" t="s">
        <v>8</v>
      </c>
      <c r="J12" s="55">
        <f>H12*60*12</f>
        <v>10800</v>
      </c>
      <c r="K12" s="56" t="s">
        <v>7</v>
      </c>
    </row>
    <row r="13" spans="2:11" s="5" customFormat="1" ht="30.75" customHeight="1">
      <c r="B13" s="48">
        <v>3</v>
      </c>
      <c r="C13" s="49" t="s">
        <v>24</v>
      </c>
      <c r="D13" s="53">
        <v>3</v>
      </c>
      <c r="E13" s="54" t="s">
        <v>34</v>
      </c>
      <c r="F13" s="53">
        <v>3</v>
      </c>
      <c r="G13" s="54" t="s">
        <v>9</v>
      </c>
      <c r="H13" s="53">
        <f t="shared" ref="H13:H21" si="0">D13*F13</f>
        <v>9</v>
      </c>
      <c r="I13" s="54" t="s">
        <v>10</v>
      </c>
      <c r="J13" s="57">
        <f>H13*60*12</f>
        <v>6480</v>
      </c>
      <c r="K13" s="58" t="s">
        <v>7</v>
      </c>
    </row>
    <row r="14" spans="2:11" s="5" customFormat="1" ht="17.25" customHeight="1">
      <c r="B14" s="48">
        <v>4</v>
      </c>
      <c r="C14" s="49" t="s">
        <v>25</v>
      </c>
      <c r="D14" s="51">
        <v>1</v>
      </c>
      <c r="E14" s="52" t="s">
        <v>34</v>
      </c>
      <c r="F14" s="51">
        <v>2</v>
      </c>
      <c r="G14" s="52" t="s">
        <v>9</v>
      </c>
      <c r="H14" s="51">
        <f t="shared" si="0"/>
        <v>2</v>
      </c>
      <c r="I14" s="52" t="s">
        <v>10</v>
      </c>
      <c r="J14" s="55">
        <f>H14*235</f>
        <v>470</v>
      </c>
      <c r="K14" s="59" t="s">
        <v>7</v>
      </c>
    </row>
    <row r="15" spans="2:11" s="5" customFormat="1" ht="15.75" customHeight="1">
      <c r="B15" s="48">
        <v>5</v>
      </c>
      <c r="C15" s="49" t="s">
        <v>26</v>
      </c>
      <c r="D15" s="53">
        <v>15</v>
      </c>
      <c r="E15" s="54" t="s">
        <v>11</v>
      </c>
      <c r="F15" s="53">
        <v>15</v>
      </c>
      <c r="G15" s="54" t="s">
        <v>18</v>
      </c>
      <c r="H15" s="53">
        <f t="shared" si="0"/>
        <v>225</v>
      </c>
      <c r="I15" s="54" t="s">
        <v>35</v>
      </c>
      <c r="J15" s="57">
        <f>H15*12</f>
        <v>2700</v>
      </c>
      <c r="K15" s="60" t="s">
        <v>7</v>
      </c>
    </row>
    <row r="16" spans="2:11" s="5" customFormat="1" ht="30.75" customHeight="1">
      <c r="B16" s="48">
        <v>6</v>
      </c>
      <c r="C16" s="49" t="s">
        <v>27</v>
      </c>
      <c r="D16" s="51">
        <v>15</v>
      </c>
      <c r="E16" s="52" t="s">
        <v>11</v>
      </c>
      <c r="F16" s="51">
        <v>15</v>
      </c>
      <c r="G16" s="52" t="s">
        <v>18</v>
      </c>
      <c r="H16" s="51">
        <f t="shared" si="0"/>
        <v>225</v>
      </c>
      <c r="I16" s="52" t="s">
        <v>35</v>
      </c>
      <c r="J16" s="55">
        <f>H16*12</f>
        <v>2700</v>
      </c>
      <c r="K16" s="59" t="s">
        <v>7</v>
      </c>
    </row>
    <row r="17" spans="2:11" s="5" customFormat="1" ht="30" customHeight="1">
      <c r="B17" s="48">
        <v>7</v>
      </c>
      <c r="C17" s="49" t="s">
        <v>28</v>
      </c>
      <c r="D17" s="53">
        <v>4</v>
      </c>
      <c r="E17" s="54" t="s">
        <v>34</v>
      </c>
      <c r="F17" s="53">
        <v>2</v>
      </c>
      <c r="G17" s="54" t="s">
        <v>9</v>
      </c>
      <c r="H17" s="53">
        <f t="shared" si="0"/>
        <v>8</v>
      </c>
      <c r="I17" s="54" t="s">
        <v>36</v>
      </c>
      <c r="J17" s="57">
        <f t="shared" ref="J17:J18" si="1">H17*235</f>
        <v>1880</v>
      </c>
      <c r="K17" s="60" t="s">
        <v>7</v>
      </c>
    </row>
    <row r="18" spans="2:11" s="6" customFormat="1" ht="46.5" customHeight="1">
      <c r="B18" s="48">
        <v>8</v>
      </c>
      <c r="C18" s="49" t="s">
        <v>29</v>
      </c>
      <c r="D18" s="51">
        <v>15</v>
      </c>
      <c r="E18" s="52" t="s">
        <v>11</v>
      </c>
      <c r="F18" s="51">
        <v>15</v>
      </c>
      <c r="G18" s="52" t="s">
        <v>18</v>
      </c>
      <c r="H18" s="51">
        <f t="shared" si="0"/>
        <v>225</v>
      </c>
      <c r="I18" s="52" t="s">
        <v>35</v>
      </c>
      <c r="J18" s="55">
        <f>H18*12</f>
        <v>2700</v>
      </c>
      <c r="K18" s="59" t="s">
        <v>7</v>
      </c>
    </row>
    <row r="19" spans="2:11" s="6" customFormat="1" ht="30.75" customHeight="1">
      <c r="B19" s="48">
        <v>9</v>
      </c>
      <c r="C19" s="49" t="s">
        <v>33</v>
      </c>
      <c r="D19" s="53">
        <v>12</v>
      </c>
      <c r="E19" s="54" t="s">
        <v>34</v>
      </c>
      <c r="F19" s="53">
        <v>3</v>
      </c>
      <c r="G19" s="54" t="s">
        <v>9</v>
      </c>
      <c r="H19" s="53">
        <f t="shared" si="0"/>
        <v>36</v>
      </c>
      <c r="I19" s="54" t="s">
        <v>10</v>
      </c>
      <c r="J19" s="57">
        <f t="shared" ref="J19" si="2">H19*60*12</f>
        <v>25920</v>
      </c>
      <c r="K19" s="60" t="s">
        <v>7</v>
      </c>
    </row>
    <row r="20" spans="2:11" s="6" customFormat="1" ht="31.5" customHeight="1">
      <c r="B20" s="48">
        <v>12</v>
      </c>
      <c r="C20" s="49" t="s">
        <v>30</v>
      </c>
      <c r="D20" s="51">
        <v>20</v>
      </c>
      <c r="E20" s="52" t="s">
        <v>11</v>
      </c>
      <c r="F20" s="51">
        <v>1</v>
      </c>
      <c r="G20" s="52" t="s">
        <v>9</v>
      </c>
      <c r="H20" s="51">
        <f t="shared" si="0"/>
        <v>20</v>
      </c>
      <c r="I20" s="52" t="s">
        <v>8</v>
      </c>
      <c r="J20" s="55">
        <f>H20*60*12</f>
        <v>14400</v>
      </c>
      <c r="K20" s="59" t="s">
        <v>37</v>
      </c>
    </row>
    <row r="21" spans="2:11" s="6" customFormat="1" ht="19.5" customHeight="1">
      <c r="B21" s="48">
        <v>13</v>
      </c>
      <c r="C21" s="49" t="s">
        <v>31</v>
      </c>
      <c r="D21" s="53">
        <v>2</v>
      </c>
      <c r="E21" s="54" t="s">
        <v>34</v>
      </c>
      <c r="F21" s="53">
        <v>4</v>
      </c>
      <c r="G21" s="54" t="s">
        <v>9</v>
      </c>
      <c r="H21" s="53">
        <f t="shared" si="0"/>
        <v>8</v>
      </c>
      <c r="I21" s="54" t="s">
        <v>10</v>
      </c>
      <c r="J21" s="57">
        <f>H21*60</f>
        <v>480</v>
      </c>
      <c r="K21" s="60" t="s">
        <v>37</v>
      </c>
    </row>
    <row r="22" spans="2:11" s="6" customFormat="1" ht="30.75" customHeight="1">
      <c r="B22" s="48">
        <v>15</v>
      </c>
      <c r="C22" s="49" t="s">
        <v>32</v>
      </c>
      <c r="D22" s="51">
        <v>1</v>
      </c>
      <c r="E22" s="52" t="s">
        <v>11</v>
      </c>
      <c r="F22" s="51">
        <v>1</v>
      </c>
      <c r="G22" s="52" t="s">
        <v>9</v>
      </c>
      <c r="H22" s="51">
        <f>D22*F22</f>
        <v>1</v>
      </c>
      <c r="I22" s="52" t="s">
        <v>8</v>
      </c>
      <c r="J22" s="55">
        <f>H22*60*12</f>
        <v>720</v>
      </c>
      <c r="K22" s="59" t="s">
        <v>7</v>
      </c>
    </row>
    <row r="23" spans="2:11" s="7" customFormat="1" ht="18" customHeight="1">
      <c r="B23" s="19"/>
      <c r="C23" s="34" t="s">
        <v>12</v>
      </c>
      <c r="D23" s="35"/>
      <c r="E23" s="35"/>
      <c r="F23" s="35"/>
      <c r="G23" s="35"/>
      <c r="H23" s="35"/>
      <c r="I23" s="36"/>
      <c r="J23" s="20">
        <f>SUM(J11:J22)</f>
        <v>69790</v>
      </c>
      <c r="K23" s="18" t="s">
        <v>7</v>
      </c>
    </row>
    <row r="24" spans="2:11" s="8" customFormat="1" ht="18" customHeight="1">
      <c r="B24" s="21"/>
      <c r="C24" s="27" t="s">
        <v>13</v>
      </c>
      <c r="D24" s="28"/>
      <c r="E24" s="28"/>
      <c r="F24" s="28"/>
      <c r="G24" s="28"/>
      <c r="H24" s="28"/>
      <c r="I24" s="29"/>
      <c r="J24" s="22">
        <f>J23/60</f>
        <v>1163.1666666666667</v>
      </c>
      <c r="K24" s="23" t="s">
        <v>10</v>
      </c>
    </row>
    <row r="25" spans="2:11" s="2" customFormat="1" ht="15">
      <c r="B25" s="14"/>
      <c r="C25" s="13"/>
      <c r="D25" s="14"/>
      <c r="E25" s="14"/>
      <c r="F25" s="14"/>
      <c r="G25" s="14"/>
      <c r="H25" s="14"/>
      <c r="I25" s="14"/>
      <c r="J25" s="14"/>
      <c r="K25" s="14"/>
    </row>
    <row r="26" spans="2:11" s="2" customFormat="1" ht="15">
      <c r="B26" s="14"/>
      <c r="C26" s="13"/>
      <c r="D26" s="14"/>
      <c r="E26" s="14"/>
      <c r="F26" s="14"/>
      <c r="G26" s="14"/>
      <c r="H26" s="14"/>
      <c r="I26" s="14"/>
      <c r="J26" s="14"/>
      <c r="K26" s="14"/>
    </row>
    <row r="27" spans="2:11" s="2" customFormat="1" ht="18" customHeight="1">
      <c r="B27" s="14"/>
      <c r="C27" s="24" t="s">
        <v>14</v>
      </c>
      <c r="D27" s="14" t="s">
        <v>38</v>
      </c>
      <c r="E27" s="14"/>
      <c r="F27" s="14"/>
      <c r="G27" s="14"/>
      <c r="H27" s="14"/>
      <c r="I27" s="14"/>
      <c r="J27" s="14"/>
      <c r="K27" s="14"/>
    </row>
    <row r="28" spans="2:11" s="2" customFormat="1" ht="18" customHeight="1">
      <c r="B28" s="14"/>
      <c r="C28" s="25" t="s">
        <v>19</v>
      </c>
      <c r="D28" s="26">
        <f>J24/1250</f>
        <v>0.93053333333333343</v>
      </c>
      <c r="E28" s="14"/>
      <c r="F28" s="14"/>
      <c r="G28" s="14"/>
      <c r="H28" s="14"/>
      <c r="I28" s="14"/>
      <c r="J28" s="14"/>
      <c r="K28" s="14"/>
    </row>
    <row r="29" spans="2:11" s="2" customFormat="1" ht="18" customHeight="1">
      <c r="B29" s="14"/>
      <c r="C29" s="24" t="s">
        <v>15</v>
      </c>
      <c r="D29" s="14">
        <f>ROUND(D28,0)</f>
        <v>1</v>
      </c>
      <c r="E29" s="14"/>
      <c r="F29" s="14"/>
      <c r="G29" s="14"/>
      <c r="H29" s="14"/>
      <c r="I29" s="14"/>
      <c r="J29" s="14"/>
      <c r="K29" s="14"/>
    </row>
    <row r="30" spans="2:11" ht="15">
      <c r="B30" s="11"/>
      <c r="C30" s="12"/>
      <c r="D30" s="11"/>
      <c r="E30" s="11"/>
      <c r="F30" s="11"/>
      <c r="G30" s="11"/>
      <c r="H30" s="11"/>
      <c r="I30" s="11"/>
      <c r="J30" s="11"/>
      <c r="K30" s="11"/>
    </row>
  </sheetData>
  <mergeCells count="14">
    <mergeCell ref="J2:K2"/>
    <mergeCell ref="B3:K4"/>
    <mergeCell ref="B6:I6"/>
    <mergeCell ref="B7:I7"/>
    <mergeCell ref="D9:E9"/>
    <mergeCell ref="F9:G9"/>
    <mergeCell ref="H9:I9"/>
    <mergeCell ref="J9:K9"/>
    <mergeCell ref="C24:I24"/>
    <mergeCell ref="D10:E10"/>
    <mergeCell ref="F10:G10"/>
    <mergeCell ref="H10:I10"/>
    <mergeCell ref="J10:K10"/>
    <mergeCell ref="C23:I23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ACER</cp:lastModifiedBy>
  <cp:lastPrinted>2012-04-25T08:52:59Z</cp:lastPrinted>
  <dcterms:created xsi:type="dcterms:W3CDTF">2010-02-01T01:14:38Z</dcterms:created>
  <dcterms:modified xsi:type="dcterms:W3CDTF">2012-12-16T10:13:04Z</dcterms:modified>
</cp:coreProperties>
</file>